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-ad\engenharia\REFORMA COBERTURA UBS SAO CRISTOVAO, SAO JOSE OPERARIO E RIO QUIETO\LICITAÇÃO\"/>
    </mc:Choice>
  </mc:AlternateContent>
  <xr:revisionPtr revIDLastSave="0" documentId="13_ncr:1_{9B2D6F7F-B33B-4AFA-8C89-B3F089E796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ORÇAMENTO!$A$10:$G$25</definedName>
    <definedName name="_xlnm.Print_Area" localSheetId="2">BDI!$A$1:$E$46</definedName>
    <definedName name="_xlnm.Print_Area" localSheetId="0">ORÇAMENTO!$A$1:$G$32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1" l="1"/>
  <c r="H10" i="2" l="1"/>
  <c r="B10" i="2"/>
  <c r="I14" i="1"/>
  <c r="F14" i="1" s="1"/>
  <c r="G14" i="1" s="1"/>
  <c r="I15" i="1"/>
  <c r="I16" i="1"/>
  <c r="I17" i="1"/>
  <c r="I18" i="1"/>
  <c r="I19" i="1"/>
  <c r="F19" i="1" s="1"/>
  <c r="G19" i="1" s="1"/>
  <c r="I21" i="1"/>
  <c r="F21" i="1" s="1"/>
  <c r="G21" i="1" s="1"/>
  <c r="I22" i="1"/>
  <c r="F22" i="1" s="1"/>
  <c r="G22" i="1" s="1"/>
  <c r="I24" i="1"/>
  <c r="F24" i="1" s="1"/>
  <c r="G24" i="1" s="1"/>
  <c r="I25" i="1"/>
  <c r="F25" i="1" s="1"/>
  <c r="G25" i="1" s="1"/>
  <c r="G20" i="1" l="1"/>
  <c r="G23" i="1"/>
  <c r="F18" i="1" l="1"/>
  <c r="G18" i="1" s="1"/>
  <c r="I13" i="1" l="1"/>
  <c r="F13" i="1" s="1"/>
  <c r="F15" i="1" l="1"/>
  <c r="F16" i="1"/>
  <c r="F17" i="1"/>
  <c r="G15" i="1" l="1"/>
  <c r="G16" i="1"/>
  <c r="G17" i="1"/>
  <c r="C14" i="5" l="1"/>
  <c r="B14" i="5"/>
  <c r="E29" i="5"/>
  <c r="E28" i="5"/>
  <c r="C12" i="5"/>
  <c r="E31" i="5" l="1"/>
  <c r="A35" i="5" s="1"/>
  <c r="E30" i="5"/>
  <c r="J10" i="2" l="1"/>
  <c r="G13" i="1"/>
  <c r="G12" i="1" s="1"/>
  <c r="G11" i="1" s="1"/>
  <c r="C10" i="2" l="1"/>
  <c r="C18" i="2" s="1"/>
  <c r="A5" i="2" l="1"/>
  <c r="D10" i="2" l="1"/>
  <c r="E17" i="2" l="1"/>
  <c r="D17" i="2"/>
  <c r="A4" i="2"/>
  <c r="E18" i="2" l="1"/>
  <c r="D18" i="2"/>
  <c r="F17" i="2" l="1"/>
  <c r="M10" i="1"/>
  <c r="E1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1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9" authorId="0" shapeId="0" xr:uid="{949D52B1-E4C3-44EA-B63C-0A1875954630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5" authorId="0" shapeId="0" xr:uid="{E6C8B8E5-71D8-4E25-B96A-2F296E8CC57C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<sst xmlns="http://schemas.openxmlformats.org/spreadsheetml/2006/main" count="151" uniqueCount="130">
  <si>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</si>
  <si>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</si>
  <si>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</si>
  <si>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</si>
  <si>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</si>
  <si>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</si>
  <si>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</si>
  <si>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</si>
  <si>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</si>
  <si>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</si>
  <si>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</si>
  <si>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</si>
  <si>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</si>
  <si>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</si>
  <si>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</si>
  <si>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</si>
  <si>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</si>
  <si>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</si>
  <si>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</si>
  <si>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</si>
  <si>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</si>
  <si>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</si>
  <si>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</si>
  <si>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</si>
  <si>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</si>
  <si>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</si>
  <si>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</si>
  <si>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</si>
  <si>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</si>
  <si>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1.2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</si>
  <si>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</si>
  <si>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</si>
  <si>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</si>
  <si>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</si>
  <si>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</si>
  <si>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</si>
  <si>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</si>
  <si>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</si>
  <si>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</si>
  <si>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</si>
  <si>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</si>
  <si>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</si>
  <si>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</si>
  <si>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</si>
  <si>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</si>
  <si>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</si>
  <si>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</si>
  <si>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</si>
  <si>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</si>
  <si>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</si>
  <si>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</si>
  <si>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</si>
  <si>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</si>
  <si>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</si>
  <si>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</si>
  <si>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</si>
  <si>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</si>
  <si>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</si>
  <si>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</si>
  <si>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</si>
  <si>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</si>
  <si>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</si>
  <si>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</si>
  <si>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</si>
  <si>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</si>
  <si>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</si>
  <si>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</si>
  <si>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</si>
  <si>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</si>
  <si>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1.3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</si>
  <si>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</si>
  <si>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</si>
  <si>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</si>
  <si>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</si>
  <si>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</si>
  <si>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</si>
  <si>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</si>
  <si>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</si>
  <si>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</si>
  <si>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</si>
  <si>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</si>
  <si>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</si>
  <si>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</si>
  <si>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</si>
  <si>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</si>
  <si>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</si>
  <si>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1.3.1</t>
  </si>
  <si>
    <t>CPF/CNPJ ou Crea:</t>
  </si>
  <si>
    <t>XX/XX/2019</t>
  </si>
  <si>
    <t>1.3.2</t>
  </si>
  <si>
    <t>CALHAS E RUFOS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</si>
  <si>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</si>
  <si>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</si>
  <si>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</si>
  <si>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</si>
  <si>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</si>
  <si>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</si>
  <si>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</si>
  <si>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</si>
  <si>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1.2.1.</t>
  </si>
  <si>
    <t>1.2.2.</t>
  </si>
  <si>
    <t>97647</t>
  </si>
  <si>
    <t>85421</t>
  </si>
  <si>
    <t>97621</t>
  </si>
  <si>
    <t>87878</t>
  </si>
  <si>
    <t>87777</t>
  </si>
  <si>
    <t>34747</t>
  </si>
  <si>
    <t>92565</t>
  </si>
  <si>
    <t>COMP001</t>
  </si>
  <si>
    <t>40783</t>
  </si>
  <si>
    <t>94231</t>
  </si>
  <si>
    <t>REFORMA COBERTURA UBS SÃO CRISTÓVÃO</t>
  </si>
  <si>
    <t>SERVIÇOS PRELIMINARES</t>
  </si>
  <si>
    <t>REMOÇÃO DE TELHAS DE FIBROCIMENTO DE FORMA MANUAL. AF_12/2017</t>
  </si>
  <si>
    <t>m²</t>
  </si>
  <si>
    <t>RETIRADA DE VIDRO FIXO</t>
  </si>
  <si>
    <t>REMOÇÃO DE REVESTIMENTO REBOCO DE FORMA MANUAL</t>
  </si>
  <si>
    <t>m³</t>
  </si>
  <si>
    <t>CHAPISCO APLICADO EM ALVENARIAS E ESTRUTURAS DE CONCRETO, COM COLHER DE PEDREIRO.  ARGAMASSA TRAÇO 1:3 COM PREPARO MANUAL. AF_06/2014</t>
  </si>
  <si>
    <t>EMBOÇO OU MASSA ÚNICA EM ARGAMASSA TRAÇO 1:2:8, PREPARO MANUAL, APLICADA MANUALMENTE EM PANOS DE FACHADA COM PRESENÇA DE VÃOS, ESPESSURA DE 25 MM. AF_06/2014</t>
  </si>
  <si>
    <t>PEITORIL EM MARMORE, POLIDO, BRANCO COMUM, L= *15* CM, E=  *2,0* CM, COM PINGADEIRA</t>
  </si>
  <si>
    <t>m</t>
  </si>
  <si>
    <t>RECOLOCAÇÃO DE VIDRO FIXO</t>
  </si>
  <si>
    <t>COBERTURA</t>
  </si>
  <si>
    <t>FABRICAÇÃO E INSTALAÇÃO DE ESTRUTURA PONTALETADA DE MADEIRA NÃO APARELHADA PARA TELHADOS COM ATÉ 2 ÁGUAS, INCLUSO TRANSPORTE VERTICAL. AF_12/2015</t>
  </si>
  <si>
    <t>TELHAMENTO COM TELHA TERMOISOLANTE CHAPA 0,43 TRAPEZOIDAL COM EPS PLANO DE 30MM + FILME PEROLIZADO,  (INCLUSIVE TRANSPORTE VERTICAL, PARAFUSOS E CUMEEIRAS NA COR)</t>
  </si>
  <si>
    <t>CALHA QUADRADA DE CHAPA DE ACO GALVANIZADA NUM 24, CORTE 50 CM</t>
  </si>
  <si>
    <t>RUFO EM CHAPA DE AÇO GALVANIZADO NÚMERO 24, CORTE DE 25 CM, INCLUSO TRANSPORTE VERTICAL. AF_07/2019</t>
  </si>
  <si>
    <t>OBJETO: REFORMA COBERTURA UBS SÃO CRISTÓVÃO</t>
  </si>
  <si>
    <t>LOCALIZAÇÃO: RUA  MARIA GUZELA BERNARDI - BAIRRO SÃO CRISTÓVÃO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</si>
</sst>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5" fillId="0" borderId="45" xfId="0" applyNumberFormat="1" applyFont="1" applyFill="1" applyBorder="1" applyAlignment="1">
      <alignment horizontal="center" vertical="center"/>
    </xf>
    <xf numFmtId="10" fontId="25" fillId="0" borderId="46" xfId="0" applyNumberFormat="1" applyFont="1" applyFill="1" applyBorder="1" applyAlignment="1">
      <alignment horizontal="center" vertical="center"/>
    </xf>
    <xf numFmtId="10" fontId="25" fillId="0" borderId="47" xfId="0" applyNumberFormat="1" applyFont="1" applyFill="1" applyBorder="1" applyAlignment="1">
      <alignment horizontal="center" vertical="center"/>
    </xf>
    <xf numFmtId="10" fontId="25" fillId="0" borderId="12" xfId="0" applyNumberFormat="1" applyFont="1" applyFill="1" applyBorder="1" applyAlignment="1">
      <alignment horizontal="center" vertical="center"/>
    </xf>
    <xf numFmtId="10" fontId="25" fillId="0" borderId="2" xfId="0" applyNumberFormat="1" applyFont="1" applyFill="1" applyBorder="1" applyAlignment="1">
      <alignment horizontal="center" vertical="center"/>
    </xf>
    <xf numFmtId="10" fontId="25" fillId="0" borderId="48" xfId="0" applyNumberFormat="1" applyFont="1" applyFill="1" applyBorder="1" applyAlignment="1">
      <alignment horizontal="center" vertical="center"/>
    </xf>
    <xf numFmtId="10" fontId="25" fillId="0" borderId="49" xfId="0" applyNumberFormat="1" applyFont="1" applyFill="1" applyBorder="1" applyAlignment="1">
      <alignment horizontal="center" vertical="center"/>
    </xf>
    <xf numFmtId="10" fontId="25" fillId="0" borderId="50" xfId="0" applyNumberFormat="1" applyFont="1" applyFill="1" applyBorder="1" applyAlignment="1">
      <alignment horizontal="center" vertical="center"/>
    </xf>
    <xf numFmtId="10" fontId="25" fillId="0" borderId="51" xfId="0" applyNumberFormat="1" applyFont="1" applyFill="1" applyBorder="1" applyAlignment="1">
      <alignment horizontal="center" vertical="center"/>
    </xf>
    <xf numFmtId="10" fontId="25" fillId="0" borderId="53" xfId="0" applyNumberFormat="1" applyFont="1" applyFill="1" applyBorder="1" applyAlignment="1">
      <alignment horizontal="center" vertical="center"/>
    </xf>
    <xf numFmtId="10" fontId="25" fillId="0" borderId="56" xfId="0" applyNumberFormat="1" applyFont="1" applyFill="1" applyBorder="1" applyAlignment="1">
      <alignment horizontal="center" vertical="center"/>
    </xf>
    <xf numFmtId="10" fontId="25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justify" vertical="top" wrapText="1"/>
    </xf>
    <xf numFmtId="0" fontId="2" fillId="2" borderId="2" xfId="0" applyFont="1" applyFill="1" applyBorder="1" applyAlignment="1" applyProtection="1">
      <alignment horizontal="center"/>
    </xf>
    <xf numFmtId="4" fontId="2" fillId="2" borderId="2" xfId="0" applyNumberFormat="1" applyFont="1" applyFill="1" applyBorder="1" applyAlignment="1" applyProtection="1"/>
    <xf numFmtId="0" fontId="4" fillId="0" borderId="0" xfId="0" applyFont="1" applyAlignment="1">
      <alignment horizontal="center"/>
    </xf>
    <xf numFmtId="4" fontId="2" fillId="3" borderId="2" xfId="0" applyNumberFormat="1" applyFont="1" applyFill="1" applyBorder="1" applyAlignment="1" applyProtection="1">
      <protection locked="0"/>
    </xf>
    <xf numFmtId="164" fontId="27" fillId="3" borderId="0" xfId="1" applyNumberFormat="1" applyFont="1" applyFill="1" applyBorder="1" applyAlignment="1" applyProtection="1">
      <alignment horizontal="center" vertical="center"/>
      <protection locked="0"/>
    </xf>
    <xf numFmtId="43" fontId="2" fillId="2" borderId="2" xfId="3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28" fillId="2" borderId="0" xfId="0" applyFont="1" applyFill="1" applyBorder="1" applyAlignment="1" applyProtection="1">
      <alignment horizontal="center" vertical="top" wrapText="1"/>
    </xf>
    <xf numFmtId="4" fontId="29" fillId="0" borderId="1" xfId="0" applyNumberFormat="1" applyFont="1" applyBorder="1" applyAlignment="1" applyProtection="1">
      <alignment horizontal="center"/>
    </xf>
    <xf numFmtId="4" fontId="29" fillId="0" borderId="0" xfId="0" applyNumberFormat="1" applyFont="1" applyBorder="1" applyAlignment="1" applyProtection="1">
      <alignment horizontal="center"/>
    </xf>
    <xf numFmtId="0" fontId="30" fillId="2" borderId="2" xfId="0" applyFont="1" applyFill="1" applyBorder="1" applyAlignment="1" applyProtection="1">
      <alignment horizontal="justify" vertical="top" wrapText="1"/>
    </xf>
    <xf numFmtId="0" fontId="30" fillId="2" borderId="2" xfId="0" applyFont="1" applyFill="1" applyBorder="1" applyAlignment="1" applyProtection="1">
      <alignment horizontal="center"/>
    </xf>
    <xf numFmtId="4" fontId="30" fillId="2" borderId="2" xfId="0" applyNumberFormat="1" applyFont="1" applyFill="1" applyBorder="1" applyAlignment="1" applyProtection="1"/>
    <xf numFmtId="0" fontId="31" fillId="0" borderId="0" xfId="0" applyFont="1" applyAlignment="1">
      <alignment horizontal="center"/>
    </xf>
    <xf numFmtId="4" fontId="30" fillId="3" borderId="2" xfId="0" applyNumberFormat="1" applyFont="1" applyFill="1" applyBorder="1" applyAlignment="1" applyProtection="1">
      <protection locked="0"/>
    </xf>
    <xf numFmtId="0" fontId="32" fillId="2" borderId="0" xfId="0" applyFont="1" applyFill="1" applyBorder="1" applyAlignment="1" applyProtection="1">
      <alignment horizontal="center" vertical="top" wrapText="1"/>
    </xf>
    <xf numFmtId="164" fontId="33" fillId="3" borderId="0" xfId="1" applyNumberFormat="1" applyFont="1" applyFill="1" applyBorder="1" applyAlignment="1" applyProtection="1">
      <alignment horizontal="center" vertical="center"/>
      <protection locked="0"/>
    </xf>
    <xf numFmtId="4" fontId="33" fillId="0" borderId="1" xfId="0" applyNumberFormat="1" applyFont="1" applyBorder="1" applyAlignment="1" applyProtection="1">
      <alignment horizontal="center"/>
    </xf>
    <xf numFmtId="4" fontId="33" fillId="0" borderId="0" xfId="0" applyNumberFormat="1" applyFont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2" fillId="0" borderId="11" xfId="0" applyNumberFormat="1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workbookViewId="0">
      <selection activeCell="K10" sqref="K10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53" t="s">
        <v>21</v>
      </c>
    </row>
    <row r="2" spans="1:13" x14ac:dyDescent="0.25">
      <c r="A2" s="31"/>
      <c r="B2" s="31"/>
      <c r="C2" s="31"/>
      <c r="D2" s="31"/>
      <c r="E2" s="31"/>
      <c r="F2" s="31"/>
      <c r="G2" s="31"/>
      <c r="I2" s="156" t="s">
        <v>8</v>
      </c>
      <c r="K2" s="154"/>
    </row>
    <row r="3" spans="1:13" x14ac:dyDescent="0.25">
      <c r="A3" s="31"/>
      <c r="B3" s="31"/>
      <c r="C3" s="32"/>
      <c r="D3" s="31"/>
      <c r="E3" s="31"/>
      <c r="F3" s="31"/>
      <c r="G3" s="31"/>
      <c r="I3" s="157"/>
      <c r="K3" s="154"/>
    </row>
    <row r="4" spans="1:13" x14ac:dyDescent="0.25">
      <c r="A4" s="31"/>
      <c r="B4" s="31"/>
      <c r="C4" s="31"/>
      <c r="D4" s="31"/>
      <c r="E4" s="31"/>
      <c r="F4" s="31"/>
      <c r="G4" s="31"/>
      <c r="I4" s="157"/>
      <c r="K4" s="154"/>
    </row>
    <row r="5" spans="1:13" x14ac:dyDescent="0.25">
      <c r="A5" s="31"/>
      <c r="B5" s="31"/>
      <c r="C5" s="31"/>
      <c r="D5" s="31"/>
      <c r="E5" s="31"/>
      <c r="F5" s="31"/>
      <c r="G5" s="31"/>
      <c r="I5" s="157"/>
      <c r="K5" s="154"/>
    </row>
    <row r="6" spans="1:13" x14ac:dyDescent="0.25">
      <c r="A6" s="31"/>
      <c r="B6" s="31"/>
      <c r="C6" s="31"/>
      <c r="D6" s="31"/>
      <c r="E6" s="31"/>
      <c r="F6" s="31"/>
      <c r="G6" s="31"/>
      <c r="I6" s="158"/>
      <c r="K6" s="154"/>
    </row>
    <row r="7" spans="1:13" x14ac:dyDescent="0.25">
      <c r="A7" s="151" t="s">
        <v>128</v>
      </c>
      <c r="B7" s="151"/>
      <c r="C7" s="151"/>
      <c r="D7" s="151"/>
      <c r="E7" s="151"/>
      <c r="F7" s="151"/>
      <c r="G7" s="151"/>
      <c r="K7" s="154"/>
    </row>
    <row r="8" spans="1:13" x14ac:dyDescent="0.25">
      <c r="A8" s="159" t="s">
        <v>129</v>
      </c>
      <c r="B8" s="159"/>
      <c r="C8" s="159"/>
      <c r="D8" s="159"/>
      <c r="E8" s="159"/>
      <c r="F8" s="159"/>
      <c r="G8" s="159"/>
      <c r="K8" s="154"/>
      <c r="L8" s="9" t="s">
        <v>9</v>
      </c>
    </row>
    <row r="9" spans="1:13" x14ac:dyDescent="0.25">
      <c r="A9" s="160"/>
      <c r="B9" s="161"/>
      <c r="C9" s="161"/>
      <c r="D9" s="161"/>
      <c r="E9" s="161"/>
      <c r="F9" s="161"/>
      <c r="G9" s="162"/>
      <c r="K9" s="155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G26</f>
        <v>51911.710000000006</v>
      </c>
    </row>
    <row r="11" spans="1:13" s="144" customFormat="1" ht="12" x14ac:dyDescent="0.2">
      <c r="A11" s="141">
        <v>1</v>
      </c>
      <c r="B11" s="141"/>
      <c r="C11" s="141" t="s">
        <v>111</v>
      </c>
      <c r="D11" s="142"/>
      <c r="E11" s="143"/>
      <c r="F11" s="143"/>
      <c r="G11" s="143">
        <f>G12+G20+G23</f>
        <v>51911.710000000006</v>
      </c>
      <c r="I11" s="145"/>
      <c r="J11" s="146"/>
      <c r="K11" s="147"/>
      <c r="L11" s="148"/>
      <c r="M11" s="149"/>
    </row>
    <row r="12" spans="1:13" s="133" customFormat="1" ht="20.25" x14ac:dyDescent="0.25">
      <c r="A12" s="130" t="s">
        <v>91</v>
      </c>
      <c r="B12" s="130"/>
      <c r="C12" s="130" t="s">
        <v>112</v>
      </c>
      <c r="D12" s="131"/>
      <c r="E12" s="131"/>
      <c r="F12" s="132"/>
      <c r="G12" s="132">
        <f>SUM(G13:G19)</f>
        <v>2633.42</v>
      </c>
      <c r="I12" s="134"/>
      <c r="J12" s="106"/>
      <c r="K12" s="135"/>
      <c r="L12" s="9"/>
      <c r="M12" s="11"/>
    </row>
    <row r="13" spans="1:13" s="1" customFormat="1" ht="22.5" x14ac:dyDescent="0.25">
      <c r="A13" s="109" t="s">
        <v>92</v>
      </c>
      <c r="B13" s="109" t="s">
        <v>101</v>
      </c>
      <c r="C13" s="109" t="s">
        <v>113</v>
      </c>
      <c r="D13" s="5" t="s">
        <v>114</v>
      </c>
      <c r="E13" s="127">
        <v>242.44</v>
      </c>
      <c r="F13" s="6">
        <f t="shared" ref="F13:F25" si="0">ROUND(I13,2)</f>
        <v>3.5</v>
      </c>
      <c r="G13" s="6">
        <f t="shared" ref="G13:G25" si="1">ROUND(F13*E13,2)</f>
        <v>848.54</v>
      </c>
      <c r="I13" s="7">
        <f>ROUND(L13-(L13*$K$10),2)</f>
        <v>3.5</v>
      </c>
      <c r="J13" s="106"/>
      <c r="K13" s="107"/>
      <c r="L13" s="139">
        <v>3.5</v>
      </c>
      <c r="M13" s="11"/>
    </row>
    <row r="14" spans="1:13" s="137" customFormat="1" ht="20.25" x14ac:dyDescent="0.25">
      <c r="A14" s="109" t="s">
        <v>93</v>
      </c>
      <c r="B14" s="109" t="s">
        <v>102</v>
      </c>
      <c r="C14" s="109" t="s">
        <v>115</v>
      </c>
      <c r="D14" s="5" t="s">
        <v>114</v>
      </c>
      <c r="E14" s="127">
        <v>15.19</v>
      </c>
      <c r="F14" s="6">
        <f t="shared" si="0"/>
        <v>21.02</v>
      </c>
      <c r="G14" s="6">
        <f t="shared" si="1"/>
        <v>319.29000000000002</v>
      </c>
      <c r="I14" s="7">
        <f t="shared" ref="I14:I25" si="2">ROUND(L14-(L14*$K$10),2)</f>
        <v>21.02</v>
      </c>
      <c r="J14" s="138"/>
      <c r="K14" s="107"/>
      <c r="L14" s="139">
        <v>21.02</v>
      </c>
      <c r="M14" s="140"/>
    </row>
    <row r="15" spans="1:13" s="1" customFormat="1" ht="20.25" x14ac:dyDescent="0.25">
      <c r="A15" s="109" t="s">
        <v>94</v>
      </c>
      <c r="B15" s="109" t="s">
        <v>103</v>
      </c>
      <c r="C15" s="109" t="s">
        <v>116</v>
      </c>
      <c r="D15" s="5" t="s">
        <v>117</v>
      </c>
      <c r="E15" s="127">
        <v>1.2</v>
      </c>
      <c r="F15" s="6">
        <f t="shared" si="0"/>
        <v>120.63</v>
      </c>
      <c r="G15" s="6">
        <f t="shared" si="1"/>
        <v>144.76</v>
      </c>
      <c r="I15" s="7">
        <f t="shared" si="2"/>
        <v>120.63</v>
      </c>
      <c r="J15" s="106"/>
      <c r="K15" s="107"/>
      <c r="L15" s="139">
        <v>120.63</v>
      </c>
      <c r="M15" s="11"/>
    </row>
    <row r="16" spans="1:13" s="1" customFormat="1" ht="33.75" x14ac:dyDescent="0.25">
      <c r="A16" s="109" t="s">
        <v>95</v>
      </c>
      <c r="B16" s="109" t="s">
        <v>104</v>
      </c>
      <c r="C16" s="109" t="s">
        <v>118</v>
      </c>
      <c r="D16" s="5" t="s">
        <v>114</v>
      </c>
      <c r="E16" s="127">
        <v>8</v>
      </c>
      <c r="F16" s="6">
        <f t="shared" si="0"/>
        <v>4.5199999999999996</v>
      </c>
      <c r="G16" s="6">
        <f t="shared" si="1"/>
        <v>36.159999999999997</v>
      </c>
      <c r="I16" s="7">
        <f t="shared" si="2"/>
        <v>4.5199999999999996</v>
      </c>
      <c r="J16" s="106"/>
      <c r="K16" s="107"/>
      <c r="L16" s="139">
        <v>4.5199999999999996</v>
      </c>
      <c r="M16" s="11"/>
    </row>
    <row r="17" spans="1:13" s="1" customFormat="1" ht="45" x14ac:dyDescent="0.25">
      <c r="A17" s="109" t="s">
        <v>96</v>
      </c>
      <c r="B17" s="109" t="s">
        <v>105</v>
      </c>
      <c r="C17" s="109" t="s">
        <v>119</v>
      </c>
      <c r="D17" s="5" t="s">
        <v>114</v>
      </c>
      <c r="E17" s="127">
        <v>8</v>
      </c>
      <c r="F17" s="6">
        <f t="shared" si="0"/>
        <v>58.8</v>
      </c>
      <c r="G17" s="6">
        <f t="shared" si="1"/>
        <v>470.4</v>
      </c>
      <c r="I17" s="7">
        <f t="shared" si="2"/>
        <v>58.8</v>
      </c>
      <c r="J17" s="106"/>
      <c r="K17" s="107"/>
      <c r="L17" s="139">
        <v>58.8</v>
      </c>
      <c r="M17" s="11"/>
    </row>
    <row r="18" spans="1:13" s="137" customFormat="1" ht="22.5" x14ac:dyDescent="0.25">
      <c r="A18" s="109" t="s">
        <v>97</v>
      </c>
      <c r="B18" s="109" t="s">
        <v>106</v>
      </c>
      <c r="C18" s="109" t="s">
        <v>120</v>
      </c>
      <c r="D18" s="5" t="s">
        <v>121</v>
      </c>
      <c r="E18" s="127">
        <v>7.05</v>
      </c>
      <c r="F18" s="6">
        <f t="shared" si="0"/>
        <v>70.209999999999994</v>
      </c>
      <c r="G18" s="6">
        <f t="shared" si="1"/>
        <v>494.98</v>
      </c>
      <c r="I18" s="7">
        <f t="shared" si="2"/>
        <v>70.209999999999994</v>
      </c>
      <c r="J18" s="138"/>
      <c r="K18" s="107"/>
      <c r="L18" s="139">
        <v>70.209999999999994</v>
      </c>
      <c r="M18" s="140"/>
    </row>
    <row r="19" spans="1:13" s="137" customFormat="1" ht="20.25" x14ac:dyDescent="0.25">
      <c r="A19" s="109" t="s">
        <v>98</v>
      </c>
      <c r="B19" s="109" t="s">
        <v>102</v>
      </c>
      <c r="C19" s="109" t="s">
        <v>122</v>
      </c>
      <c r="D19" s="5" t="s">
        <v>114</v>
      </c>
      <c r="E19" s="5">
        <v>15.19</v>
      </c>
      <c r="F19" s="6">
        <f t="shared" si="0"/>
        <v>21.02</v>
      </c>
      <c r="G19" s="6">
        <f t="shared" si="1"/>
        <v>319.29000000000002</v>
      </c>
      <c r="I19" s="7">
        <f t="shared" si="2"/>
        <v>21.02</v>
      </c>
      <c r="J19" s="138"/>
      <c r="K19" s="107"/>
      <c r="L19" s="139">
        <v>21.02</v>
      </c>
      <c r="M19" s="140"/>
    </row>
    <row r="20" spans="1:13" s="133" customFormat="1" ht="20.25" x14ac:dyDescent="0.25">
      <c r="A20" s="130" t="s">
        <v>29</v>
      </c>
      <c r="B20" s="130"/>
      <c r="C20" s="130" t="s">
        <v>123</v>
      </c>
      <c r="D20" s="131"/>
      <c r="E20" s="136"/>
      <c r="F20" s="132"/>
      <c r="G20" s="143">
        <f>SUM(G21:G22)</f>
        <v>45346.880000000005</v>
      </c>
      <c r="I20" s="134"/>
      <c r="J20" s="106"/>
      <c r="K20" s="135"/>
      <c r="L20" s="9"/>
      <c r="M20" s="11"/>
    </row>
    <row r="21" spans="1:13" s="137" customFormat="1" ht="33.75" x14ac:dyDescent="0.25">
      <c r="A21" s="109" t="s">
        <v>99</v>
      </c>
      <c r="B21" s="109" t="s">
        <v>107</v>
      </c>
      <c r="C21" s="109" t="s">
        <v>124</v>
      </c>
      <c r="D21" s="5" t="s">
        <v>114</v>
      </c>
      <c r="E21" s="127">
        <v>72.73</v>
      </c>
      <c r="F21" s="6">
        <f t="shared" si="0"/>
        <v>33.380000000000003</v>
      </c>
      <c r="G21" s="6">
        <f t="shared" si="1"/>
        <v>2427.73</v>
      </c>
      <c r="I21" s="7">
        <f t="shared" si="2"/>
        <v>33.380000000000003</v>
      </c>
      <c r="J21" s="138"/>
      <c r="K21" s="107"/>
      <c r="L21" s="139">
        <v>33.380000000000003</v>
      </c>
      <c r="M21" s="140"/>
    </row>
    <row r="22" spans="1:13" s="137" customFormat="1" ht="45" x14ac:dyDescent="0.25">
      <c r="A22" s="109" t="s">
        <v>100</v>
      </c>
      <c r="B22" s="109" t="s">
        <v>108</v>
      </c>
      <c r="C22" s="109" t="s">
        <v>125</v>
      </c>
      <c r="D22" s="5" t="s">
        <v>114</v>
      </c>
      <c r="E22" s="127">
        <v>242.44</v>
      </c>
      <c r="F22" s="6">
        <f t="shared" si="0"/>
        <v>177.03</v>
      </c>
      <c r="G22" s="6">
        <f t="shared" si="1"/>
        <v>42919.15</v>
      </c>
      <c r="I22" s="7">
        <f t="shared" si="2"/>
        <v>177.03</v>
      </c>
      <c r="J22" s="138"/>
      <c r="K22" s="107"/>
      <c r="L22" s="139">
        <v>177.03</v>
      </c>
      <c r="M22" s="140"/>
    </row>
    <row r="23" spans="1:13" s="133" customFormat="1" ht="20.25" x14ac:dyDescent="0.25">
      <c r="A23" s="130" t="s">
        <v>69</v>
      </c>
      <c r="B23" s="130"/>
      <c r="C23" s="130" t="s">
        <v>90</v>
      </c>
      <c r="D23" s="131"/>
      <c r="E23" s="136"/>
      <c r="F23" s="132"/>
      <c r="G23" s="132">
        <f>SUM(G24:G25)</f>
        <v>3931.41</v>
      </c>
      <c r="I23" s="134"/>
      <c r="J23" s="106"/>
      <c r="K23" s="135"/>
      <c r="L23" s="9"/>
      <c r="M23" s="11"/>
    </row>
    <row r="24" spans="1:13" s="137" customFormat="1" ht="22.5" x14ac:dyDescent="0.25">
      <c r="A24" s="109" t="s">
        <v>86</v>
      </c>
      <c r="B24" s="109" t="s">
        <v>109</v>
      </c>
      <c r="C24" s="109" t="s">
        <v>126</v>
      </c>
      <c r="D24" s="5" t="s">
        <v>121</v>
      </c>
      <c r="E24" s="6">
        <v>17.48</v>
      </c>
      <c r="F24" s="6">
        <f t="shared" si="0"/>
        <v>39.1</v>
      </c>
      <c r="G24" s="6">
        <f t="shared" si="1"/>
        <v>683.47</v>
      </c>
      <c r="I24" s="7">
        <f t="shared" si="2"/>
        <v>39.1</v>
      </c>
      <c r="J24" s="138"/>
      <c r="K24" s="107"/>
      <c r="L24" s="139">
        <v>39.1</v>
      </c>
      <c r="M24" s="140"/>
    </row>
    <row r="25" spans="1:13" s="137" customFormat="1" ht="22.5" x14ac:dyDescent="0.25">
      <c r="A25" s="109" t="s">
        <v>89</v>
      </c>
      <c r="B25" s="109" t="s">
        <v>110</v>
      </c>
      <c r="C25" s="109" t="s">
        <v>127</v>
      </c>
      <c r="D25" s="5" t="s">
        <v>121</v>
      </c>
      <c r="E25" s="5">
        <v>74.12</v>
      </c>
      <c r="F25" s="6">
        <f t="shared" si="0"/>
        <v>43.82</v>
      </c>
      <c r="G25" s="6">
        <f t="shared" si="1"/>
        <v>3247.94</v>
      </c>
      <c r="I25" s="7">
        <f t="shared" si="2"/>
        <v>43.82</v>
      </c>
      <c r="J25" s="138"/>
      <c r="K25" s="107"/>
      <c r="L25" s="139">
        <v>43.82</v>
      </c>
      <c r="M25" s="140"/>
    </row>
    <row r="26" spans="1:13" x14ac:dyDescent="0.25">
      <c r="A26" s="150" t="s">
        <v>4</v>
      </c>
      <c r="B26" s="150"/>
      <c r="C26" s="150"/>
      <c r="D26" s="150"/>
      <c r="E26" s="150"/>
      <c r="F26" s="150"/>
      <c r="G26" s="8">
        <f>G11</f>
        <v>51911.710000000006</v>
      </c>
    </row>
    <row r="27" spans="1:13" x14ac:dyDescent="0.25">
      <c r="A27" s="31"/>
      <c r="B27" s="31"/>
      <c r="C27" s="31"/>
      <c r="D27" s="31"/>
      <c r="E27" s="31"/>
      <c r="F27" s="31"/>
      <c r="G27" s="31"/>
    </row>
    <row r="28" spans="1:13" ht="15.75" x14ac:dyDescent="0.25">
      <c r="A28" s="152"/>
      <c r="B28" s="152"/>
      <c r="C28" s="152"/>
      <c r="D28" s="152"/>
      <c r="E28" s="152"/>
      <c r="F28" s="152"/>
      <c r="G28" s="152"/>
    </row>
    <row r="29" spans="1:13" x14ac:dyDescent="0.25">
      <c r="A29" s="31"/>
      <c r="B29" s="31"/>
      <c r="C29" s="31"/>
      <c r="D29" s="31"/>
      <c r="E29" s="31"/>
      <c r="F29" s="31"/>
      <c r="G29" s="31"/>
    </row>
    <row r="30" spans="1:13" x14ac:dyDescent="0.25">
      <c r="A30" s="31"/>
      <c r="B30" s="31"/>
      <c r="C30" s="31"/>
      <c r="D30" s="31"/>
      <c r="E30" s="31"/>
      <c r="F30" s="31"/>
      <c r="G30" s="31"/>
    </row>
    <row r="31" spans="1:13" x14ac:dyDescent="0.25">
      <c r="A31" s="31"/>
      <c r="B31" s="31"/>
      <c r="C31" s="31"/>
      <c r="D31" s="31"/>
      <c r="E31" s="31"/>
      <c r="F31" s="31"/>
      <c r="G31" s="31"/>
    </row>
    <row r="32" spans="1:13" x14ac:dyDescent="0.25">
      <c r="A32" s="31"/>
      <c r="B32" s="31"/>
      <c r="C32" s="31"/>
      <c r="D32" s="31"/>
      <c r="E32" s="31"/>
      <c r="F32" s="31"/>
      <c r="G32" s="31"/>
    </row>
    <row r="33" spans="1:7" x14ac:dyDescent="0.25">
      <c r="A33" s="31"/>
      <c r="B33" s="31"/>
      <c r="C33" s="31"/>
      <c r="D33" s="31"/>
      <c r="E33" s="31"/>
      <c r="F33" s="31"/>
      <c r="G33" s="31"/>
    </row>
    <row r="34" spans="1:7" x14ac:dyDescent="0.25">
      <c r="A34" s="31"/>
      <c r="B34" s="31"/>
      <c r="C34" s="31"/>
      <c r="D34" s="31"/>
      <c r="E34" s="31"/>
      <c r="F34" s="31"/>
      <c r="G34" s="31"/>
    </row>
    <row r="35" spans="1:7" x14ac:dyDescent="0.25">
      <c r="A35" s="31"/>
      <c r="B35" s="31"/>
      <c r="C35" s="31"/>
      <c r="D35" s="31"/>
      <c r="E35" s="31"/>
      <c r="F35" s="31"/>
      <c r="G35" s="31"/>
    </row>
  </sheetData>
  <sheetProtection algorithmName="SHA-512" hashValue="YcGCVN3mRmbbZV5sdmEJUpUghEfrhKSqRfejaYsFhYIpnZDS5KtUgeqa+wzeNFsEgTJWS3ZiW8jHJMaWp/Sl6g==" saltValue="NmLK+672Whl0eIw3BbYp8g==" spinCount="100000" sheet="1" objects="1" scenarios="1" selectLockedCells="1"/>
  <mergeCells count="7">
    <mergeCell ref="A26:F26"/>
    <mergeCell ref="A7:G7"/>
    <mergeCell ref="A28:G28"/>
    <mergeCell ref="K1:K9"/>
    <mergeCell ref="I2:I6"/>
    <mergeCell ref="A8:G8"/>
    <mergeCell ref="A9:G9"/>
  </mergeCells>
  <phoneticPr fontId="34" type="noConversion"/>
  <conditionalFormatting sqref="C11:C18 D13:E18">
    <cfRule type="expression" dxfId="6" priority="17" stopIfTrue="1">
      <formula>$B11=$BD11</formula>
    </cfRule>
  </conditionalFormatting>
  <conditionalFormatting sqref="C19:C23 D20:E23">
    <cfRule type="expression" dxfId="5" priority="13" stopIfTrue="1">
      <formula>$B19=$BD19</formula>
    </cfRule>
  </conditionalFormatting>
  <conditionalFormatting sqref="C24:C25">
    <cfRule type="expression" dxfId="4" priority="12" stopIfTrue="1">
      <formula>$B24=$BD24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25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"/>
  <sheetViews>
    <sheetView workbookViewId="0">
      <selection activeCell="G17" sqref="G17:H19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15.75" x14ac:dyDescent="0.25">
      <c r="A2" s="164" t="s">
        <v>22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REFORMA COBERTURA UBS SÃO CRISTÓVÃO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RUA  MARIA GUZELA BERNARDI - BAIRRO SÃO CRISTÓVÃO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23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67" t="s">
        <v>10</v>
      </c>
      <c r="B8" s="167" t="s">
        <v>24</v>
      </c>
      <c r="C8" s="169" t="s">
        <v>25</v>
      </c>
      <c r="D8" s="33" t="s">
        <v>30</v>
      </c>
      <c r="E8" s="167" t="s">
        <v>11</v>
      </c>
      <c r="F8" s="167"/>
      <c r="G8" s="167" t="s">
        <v>12</v>
      </c>
      <c r="H8" s="167"/>
      <c r="I8" s="167" t="s">
        <v>13</v>
      </c>
      <c r="J8" s="167"/>
      <c r="K8" s="167" t="s">
        <v>14</v>
      </c>
      <c r="L8" s="167"/>
      <c r="M8" s="167" t="s">
        <v>15</v>
      </c>
      <c r="N8" s="167"/>
      <c r="O8" s="167" t="s">
        <v>16</v>
      </c>
      <c r="P8" s="167"/>
    </row>
    <row r="9" spans="1:16" ht="15" x14ac:dyDescent="0.25">
      <c r="A9" s="168"/>
      <c r="B9" s="168"/>
      <c r="C9" s="170"/>
      <c r="D9" s="34" t="s">
        <v>31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v>1</v>
      </c>
      <c r="B10" s="20" t="str">
        <f>ORÇAMENTO!C11</f>
        <v>REFORMA COBERTURA UBS SÃO CRISTÓVÃO</v>
      </c>
      <c r="C10" s="21">
        <f>ORÇAMENTO!G11</f>
        <v>51911.710000000006</v>
      </c>
      <c r="D10" s="35">
        <f>((C10*100)/$C$18)/100</f>
        <v>1</v>
      </c>
      <c r="E10" s="22">
        <v>100</v>
      </c>
      <c r="F10" s="21">
        <v>100</v>
      </c>
      <c r="G10" s="22"/>
      <c r="H10" s="21">
        <f>G10+E10</f>
        <v>100</v>
      </c>
      <c r="I10" s="22"/>
      <c r="J10" s="21">
        <f>E10+G10+I10</f>
        <v>100</v>
      </c>
      <c r="K10" s="22"/>
      <c r="L10" s="21"/>
      <c r="M10" s="22"/>
      <c r="N10" s="21"/>
      <c r="O10" s="23"/>
      <c r="P10" s="24"/>
    </row>
    <row r="11" spans="1:16" ht="15" x14ac:dyDescent="0.25">
      <c r="A11" s="19"/>
      <c r="B11" s="20"/>
      <c r="C11" s="21"/>
      <c r="D11" s="35"/>
      <c r="E11" s="22"/>
      <c r="F11" s="21"/>
      <c r="G11" s="22"/>
      <c r="H11" s="21"/>
      <c r="I11" s="22"/>
      <c r="J11" s="21"/>
      <c r="K11" s="22"/>
      <c r="L11" s="21"/>
      <c r="M11" s="22"/>
      <c r="N11" s="21"/>
      <c r="O11" s="23"/>
      <c r="P11" s="24"/>
    </row>
    <row r="12" spans="1:16" ht="15" x14ac:dyDescent="0.25">
      <c r="A12" s="19"/>
      <c r="B12" s="20"/>
      <c r="C12" s="21"/>
      <c r="D12" s="35"/>
      <c r="E12" s="22"/>
      <c r="F12" s="21"/>
      <c r="G12" s="22"/>
      <c r="H12" s="21"/>
      <c r="I12" s="22"/>
      <c r="J12" s="21"/>
      <c r="K12" s="22"/>
      <c r="L12" s="21"/>
      <c r="M12" s="22"/>
      <c r="N12" s="21"/>
      <c r="O12" s="23"/>
      <c r="P12" s="24"/>
    </row>
    <row r="13" spans="1:16" ht="15" x14ac:dyDescent="0.25">
      <c r="A13" s="19"/>
      <c r="B13" s="20"/>
      <c r="C13" s="21"/>
      <c r="D13" s="35"/>
      <c r="E13" s="22"/>
      <c r="F13" s="21"/>
      <c r="G13" s="22"/>
      <c r="H13" s="21"/>
      <c r="I13" s="22"/>
      <c r="J13" s="21"/>
      <c r="K13" s="22"/>
      <c r="L13" s="21"/>
      <c r="M13" s="22"/>
      <c r="N13" s="21"/>
      <c r="O13" s="23"/>
      <c r="P13" s="24"/>
    </row>
    <row r="14" spans="1:16" ht="15" x14ac:dyDescent="0.25">
      <c r="A14" s="19"/>
      <c r="B14" s="20"/>
      <c r="C14" s="21"/>
      <c r="D14" s="35"/>
      <c r="E14" s="22"/>
      <c r="F14" s="21"/>
      <c r="G14" s="22"/>
      <c r="H14" s="21"/>
      <c r="I14" s="22"/>
      <c r="J14" s="21"/>
      <c r="K14" s="101"/>
      <c r="L14" s="102"/>
      <c r="M14" s="101"/>
      <c r="N14" s="102"/>
      <c r="O14" s="103"/>
      <c r="P14" s="104"/>
    </row>
    <row r="15" spans="1:16" ht="15" x14ac:dyDescent="0.25">
      <c r="A15" s="19"/>
      <c r="B15" s="20"/>
      <c r="C15" s="21"/>
      <c r="D15" s="35"/>
      <c r="E15" s="22"/>
      <c r="F15" s="21"/>
      <c r="G15" s="22"/>
      <c r="H15" s="21"/>
      <c r="I15" s="22"/>
      <c r="J15" s="21"/>
      <c r="K15" s="101"/>
      <c r="L15" s="102"/>
      <c r="M15" s="101"/>
      <c r="N15" s="102"/>
      <c r="O15" s="103"/>
      <c r="P15" s="104"/>
    </row>
    <row r="16" spans="1:16" ht="15" x14ac:dyDescent="0.25">
      <c r="A16" s="19"/>
      <c r="B16" s="20"/>
      <c r="C16" s="21"/>
      <c r="D16" s="35"/>
      <c r="E16" s="22"/>
      <c r="F16" s="21"/>
      <c r="G16" s="22"/>
      <c r="H16" s="21"/>
      <c r="I16" s="22"/>
      <c r="J16" s="21"/>
      <c r="K16" s="101"/>
      <c r="L16" s="102"/>
      <c r="M16" s="101"/>
      <c r="N16" s="102"/>
      <c r="O16" s="103"/>
      <c r="P16" s="104"/>
    </row>
    <row r="17" spans="1:16" ht="15" x14ac:dyDescent="0.25">
      <c r="A17" s="25"/>
      <c r="B17" s="26" t="s">
        <v>26</v>
      </c>
      <c r="C17" s="28"/>
      <c r="D17" s="36">
        <f>SUM(D10:D16)</f>
        <v>1</v>
      </c>
      <c r="E17" s="37">
        <f>((D10*E10)/100)+((D11*E11)/100)+((D12*E12)/100)+((D13*E13)/100)+((D14*E14)/100)+((D15*E15)/100)+((D16*E16)/100)</f>
        <v>1</v>
      </c>
      <c r="F17" s="37">
        <f>E17</f>
        <v>1</v>
      </c>
      <c r="G17" s="37"/>
      <c r="H17" s="37"/>
      <c r="I17" s="37"/>
      <c r="J17" s="37"/>
      <c r="K17" s="37"/>
      <c r="L17" s="37"/>
      <c r="M17" s="28"/>
      <c r="N17" s="105"/>
      <c r="O17" s="28"/>
      <c r="P17" s="28"/>
    </row>
    <row r="18" spans="1:16" ht="15" x14ac:dyDescent="0.25">
      <c r="A18" s="29"/>
      <c r="B18" s="30" t="s">
        <v>27</v>
      </c>
      <c r="C18" s="28">
        <f>SUM(C10:C16)</f>
        <v>51911.710000000006</v>
      </c>
      <c r="D18" s="36">
        <f>D17</f>
        <v>1</v>
      </c>
      <c r="E18" s="163">
        <f>(C18*E17)</f>
        <v>51911.710000000006</v>
      </c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15" x14ac:dyDescent="0.25">
      <c r="A19" s="38"/>
      <c r="B19" s="39" t="s">
        <v>28</v>
      </c>
      <c r="C19" s="27"/>
      <c r="D19" s="27"/>
      <c r="E19" s="163">
        <f>E18</f>
        <v>51911.710000000006</v>
      </c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</row>
    <row r="20" spans="1:16" ht="15" x14ac:dyDescent="0.25"/>
    <row r="21" spans="1:16" ht="15" x14ac:dyDescent="0.25">
      <c r="A21" s="166"/>
      <c r="B21" s="166"/>
      <c r="D21" s="166"/>
      <c r="E21" s="166"/>
      <c r="F21" s="166"/>
      <c r="G21" s="166"/>
      <c r="H21" s="166"/>
      <c r="I21" s="166"/>
      <c r="J21" s="166"/>
    </row>
    <row r="22" spans="1:16" ht="15" x14ac:dyDescent="0.25">
      <c r="A22" t="s">
        <v>32</v>
      </c>
      <c r="D22" t="s">
        <v>33</v>
      </c>
    </row>
    <row r="23" spans="1:16" ht="15" x14ac:dyDescent="0.25"/>
    <row r="24" spans="1:16" ht="15" x14ac:dyDescent="0.25"/>
    <row r="25" spans="1:16" ht="15" x14ac:dyDescent="0.25"/>
    <row r="26" spans="1:16" ht="15" x14ac:dyDescent="0.25"/>
    <row r="27" spans="1:16" ht="15" x14ac:dyDescent="0.25"/>
    <row r="28" spans="1:16" ht="15" x14ac:dyDescent="0.25"/>
    <row r="29" spans="1:16" ht="15" x14ac:dyDescent="0.25"/>
    <row r="30" spans="1:16" ht="15" x14ac:dyDescent="0.25"/>
    <row r="31" spans="1:16" ht="15" x14ac:dyDescent="0.25"/>
    <row r="32" spans="1:16" ht="15" x14ac:dyDescent="0.25"/>
  </sheetData>
  <sheetProtection algorithmName="SHA-512" hashValue="WZpL8jTTc5jOiT4P03Jk3fRLpfSi1t02w0grSl6uHfniEgWOIs1QtCn1RGB93dOMKRZYrcsVs4loTgeywrCjdw==" saltValue="9K/6bg/woB0d3yXn6Sjhgw==" spinCount="100000" sheet="1" objects="1" scenarios="1"/>
  <mergeCells count="25">
    <mergeCell ref="A1:P1"/>
    <mergeCell ref="A21:B21"/>
    <mergeCell ref="D21:J21"/>
    <mergeCell ref="O19:P19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9:F19"/>
    <mergeCell ref="G19:H19"/>
    <mergeCell ref="I19:J19"/>
    <mergeCell ref="K19:L19"/>
    <mergeCell ref="M19:N19"/>
    <mergeCell ref="A2:P2"/>
    <mergeCell ref="E18:F18"/>
    <mergeCell ref="G18:H18"/>
    <mergeCell ref="I18:J18"/>
    <mergeCell ref="K18:L18"/>
    <mergeCell ref="M18:N18"/>
    <mergeCell ref="O18:P18"/>
  </mergeCells>
  <conditionalFormatting sqref="N17 P17 J10:J14 L10:L14 P10:P14 N10:N14 H10:H14 F10:F14 H16">
    <cfRule type="cellIs" dxfId="3" priority="7" stopIfTrue="1" operator="equal">
      <formula>D10+F10-100</formula>
    </cfRule>
  </conditionalFormatting>
  <conditionalFormatting sqref="M19:P19">
    <cfRule type="expression" dxfId="2" priority="19" stopIfTrue="1">
      <formula>#REF!=0</formula>
    </cfRule>
  </conditionalFormatting>
  <conditionalFormatting sqref="J16 L16 P16 N16 F16">
    <cfRule type="cellIs" dxfId="1" priority="2" stopIfTrue="1" operator="equal">
      <formula>D16+F16-100</formula>
    </cfRule>
  </conditionalFormatting>
  <conditionalFormatting sqref="J15 L15 P15 N15 H15 F15">
    <cfRule type="cellIs" dxfId="0" priority="1" stopIfTrue="1" operator="equal">
      <formula>D15+F15-100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13" workbookViewId="0">
      <selection activeCell="E28" sqref="E28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99" t="s">
        <v>64</v>
      </c>
      <c r="B8" s="199"/>
      <c r="C8" s="199"/>
      <c r="D8" s="55"/>
      <c r="E8" s="97" t="s">
        <v>65</v>
      </c>
    </row>
    <row r="9" spans="1:5" x14ac:dyDescent="0.25">
      <c r="A9" s="55"/>
      <c r="B9" s="98"/>
      <c r="C9" s="98"/>
      <c r="D9" s="98"/>
      <c r="E9" s="99" t="s">
        <v>66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34</v>
      </c>
      <c r="B11" s="108" t="s">
        <v>70</v>
      </c>
      <c r="C11" s="193" t="s">
        <v>35</v>
      </c>
      <c r="D11" s="194"/>
      <c r="E11" s="195"/>
    </row>
    <row r="12" spans="1:5" x14ac:dyDescent="0.25">
      <c r="A12" s="46"/>
      <c r="B12" s="46"/>
      <c r="C12" s="196" t="str">
        <f>Import.Município</f>
        <v>CORONEL VIVIDA - PR</v>
      </c>
      <c r="D12" s="197"/>
      <c r="E12" s="198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36</v>
      </c>
      <c r="B14" s="173" t="str">
        <f>ORÇAMENTO!A7</f>
        <v>OBJETO: REFORMA COBERTURA UBS SÃO CRISTÓVÃO</v>
      </c>
      <c r="C14" s="175" t="str">
        <f>ORÇAMENTO!A8</f>
        <v>LOCALIZAÇÃO: RUA  MARIA GUZELA BERNARDI - BAIRRO SÃO CRISTÓVÃO</v>
      </c>
      <c r="D14" s="176"/>
      <c r="E14" s="177"/>
    </row>
    <row r="15" spans="1:5" ht="37.5" customHeight="1" x14ac:dyDescent="0.25">
      <c r="A15" s="50" t="s">
        <v>67</v>
      </c>
      <c r="B15" s="174"/>
      <c r="C15" s="178"/>
      <c r="D15" s="179"/>
      <c r="E15" s="180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37</v>
      </c>
      <c r="B17" s="52"/>
      <c r="C17" s="53"/>
      <c r="D17" s="53"/>
      <c r="E17" s="52"/>
    </row>
    <row r="18" spans="1:12" x14ac:dyDescent="0.25">
      <c r="A18" s="110" t="s">
        <v>71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38</v>
      </c>
      <c r="B20" s="57"/>
      <c r="C20" s="57"/>
      <c r="D20" s="58" t="s">
        <v>39</v>
      </c>
      <c r="E20" s="58" t="s">
        <v>40</v>
      </c>
    </row>
    <row r="21" spans="1:12" ht="16.5" thickBot="1" x14ac:dyDescent="0.3">
      <c r="A21" s="59" t="s">
        <v>41</v>
      </c>
      <c r="B21" s="60"/>
      <c r="C21" s="60"/>
      <c r="D21" s="61" t="s">
        <v>42</v>
      </c>
      <c r="E21" s="62">
        <v>3.5000000000000003E-2</v>
      </c>
      <c r="H21" s="181" t="s">
        <v>72</v>
      </c>
      <c r="I21" s="182"/>
      <c r="J21" s="182"/>
      <c r="K21" s="183"/>
    </row>
    <row r="22" spans="1:12" ht="15.75" x14ac:dyDescent="0.25">
      <c r="A22" s="63" t="s">
        <v>43</v>
      </c>
      <c r="B22" s="64"/>
      <c r="C22" s="64"/>
      <c r="D22" s="65" t="s">
        <v>44</v>
      </c>
      <c r="E22" s="66">
        <v>0.01</v>
      </c>
      <c r="H22" s="111" t="s">
        <v>73</v>
      </c>
      <c r="I22" s="112" t="s">
        <v>74</v>
      </c>
      <c r="J22" s="112" t="s">
        <v>75</v>
      </c>
      <c r="K22" s="113" t="s">
        <v>76</v>
      </c>
    </row>
    <row r="23" spans="1:12" ht="15.75" x14ac:dyDescent="0.25">
      <c r="A23" s="63" t="s">
        <v>45</v>
      </c>
      <c r="B23" s="64"/>
      <c r="C23" s="64"/>
      <c r="D23" s="65" t="s">
        <v>46</v>
      </c>
      <c r="E23" s="66">
        <v>1.2699999999999999E-2</v>
      </c>
      <c r="H23" s="114" t="s">
        <v>77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47</v>
      </c>
      <c r="B24" s="64"/>
      <c r="C24" s="64"/>
      <c r="D24" s="65" t="s">
        <v>48</v>
      </c>
      <c r="E24" s="66">
        <v>1.23E-2</v>
      </c>
      <c r="H24" s="114" t="s">
        <v>78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49</v>
      </c>
      <c r="B25" s="68"/>
      <c r="C25" s="68"/>
      <c r="D25" s="65" t="s">
        <v>50</v>
      </c>
      <c r="E25" s="69">
        <v>7.8799999999999995E-2</v>
      </c>
      <c r="H25" s="114" t="s">
        <v>79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51</v>
      </c>
      <c r="B26" s="70" t="s">
        <v>52</v>
      </c>
      <c r="C26" s="71"/>
      <c r="D26" s="72" t="s">
        <v>53</v>
      </c>
      <c r="E26" s="69">
        <v>6.4999999999999997E-3</v>
      </c>
      <c r="H26" s="114" t="s">
        <v>80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54</v>
      </c>
      <c r="C27" s="71"/>
      <c r="D27" s="72"/>
      <c r="E27" s="69">
        <v>0.03</v>
      </c>
      <c r="H27" s="114" t="s">
        <v>81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55</v>
      </c>
      <c r="C28" s="71"/>
      <c r="D28" s="72"/>
      <c r="E28" s="74">
        <f>IF(A18=" - Fornecimento de Materiais e Equipamentos (Aquisição direta)",0,ROUND(E37*D38,4))</f>
        <v>0.03</v>
      </c>
      <c r="H28" s="184" t="s">
        <v>82</v>
      </c>
      <c r="I28" s="185"/>
      <c r="J28" s="185"/>
      <c r="K28" s="186"/>
      <c r="L28" s="124">
        <v>3.6499999999999998E-2</v>
      </c>
    </row>
    <row r="29" spans="1:12" ht="15.75" x14ac:dyDescent="0.25">
      <c r="A29" s="73"/>
      <c r="B29" s="75" t="s">
        <v>56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87" t="s">
        <v>83</v>
      </c>
      <c r="I29" s="188"/>
      <c r="J29" s="188"/>
      <c r="K29" s="189"/>
      <c r="L29" s="125">
        <v>0.03</v>
      </c>
    </row>
    <row r="30" spans="1:12" ht="16.5" thickBot="1" x14ac:dyDescent="0.3">
      <c r="A30" s="79" t="s">
        <v>57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0.2374</v>
      </c>
      <c r="H30" s="190" t="s">
        <v>84</v>
      </c>
      <c r="I30" s="191"/>
      <c r="J30" s="191"/>
      <c r="K30" s="192"/>
      <c r="L30" s="126">
        <v>4.4999999999999998E-2</v>
      </c>
    </row>
    <row r="31" spans="1:12" x14ac:dyDescent="0.25">
      <c r="A31" s="81" t="s">
        <v>58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0.3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59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200" t="str">
        <f>IF(AND(A18=" - Fornecimento de Materiais e Equipamentos (Aquisição direta)",E$31=0),"",IF(OR($R$10&lt;$T$10,$R$10&gt;$U$10)=TRUE(),$T$21,""))</f>
        <v/>
      </c>
      <c r="B35" s="200"/>
      <c r="C35" s="200"/>
      <c r="D35" s="200"/>
      <c r="E35" s="200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71" t="s">
        <v>60</v>
      </c>
      <c r="B37" s="172"/>
      <c r="C37" s="172"/>
      <c r="D37" s="172"/>
      <c r="E37" s="85">
        <v>0.6</v>
      </c>
    </row>
    <row r="38" spans="1:5" x14ac:dyDescent="0.25">
      <c r="A38" s="171" t="s">
        <v>61</v>
      </c>
      <c r="B38" s="172"/>
      <c r="C38" s="172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62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85</v>
      </c>
      <c r="B44" s="76"/>
      <c r="C44" s="68"/>
      <c r="D44" s="55"/>
      <c r="E44" s="55"/>
    </row>
    <row r="45" spans="1:5" x14ac:dyDescent="0.25">
      <c r="A45" s="129" t="s">
        <v>68</v>
      </c>
      <c r="B45" s="129"/>
      <c r="C45" s="129"/>
      <c r="D45" s="93" t="s">
        <v>63</v>
      </c>
      <c r="E45" s="128" t="s">
        <v>88</v>
      </c>
    </row>
    <row r="46" spans="1:5" x14ac:dyDescent="0.25">
      <c r="A46" s="129" t="s">
        <v>87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password="EE6F" sheet="1" objects="1" scenarios="1"/>
  <mergeCells count="12">
    <mergeCell ref="C11:E11"/>
    <mergeCell ref="C12:E12"/>
    <mergeCell ref="A8:C8"/>
    <mergeCell ref="A35:E35"/>
    <mergeCell ref="A37:D37"/>
    <mergeCell ref="A38:C38"/>
    <mergeCell ref="B14:B15"/>
    <mergeCell ref="C14:E15"/>
    <mergeCell ref="H21:K21"/>
    <mergeCell ref="H28:K28"/>
    <mergeCell ref="H29:K29"/>
    <mergeCell ref="H30:K30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2020-07-29T19:15:26Z</dcterms:modified>
</cp:coreProperties>
</file>